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3\Documentos de Compra 2023\09. SETIEMBRE\Anexos\"/>
    </mc:Choice>
  </mc:AlternateContent>
  <bookViews>
    <workbookView xWindow="0" yWindow="0" windowWidth="20490" windowHeight="5595" tabRatio="598"/>
  </bookViews>
  <sheets>
    <sheet name="ANEXO II" sheetId="1" r:id="rId1"/>
    <sheet name="Hoja1" sheetId="2" r:id="rId2"/>
  </sheets>
  <definedNames>
    <definedName name="_xlnm._FilterDatabase" localSheetId="0" hidden="1">'ANEXO II'!$A$21:$L$26</definedName>
    <definedName name="_xlnm.Print_Area" localSheetId="0">'ANEXO II'!$A$1:$L$33</definedName>
  </definedNames>
  <calcPr calcId="162913"/>
</workbook>
</file>

<file path=xl/calcChain.xml><?xml version="1.0" encoding="utf-8"?>
<calcChain xmlns="http://schemas.openxmlformats.org/spreadsheetml/2006/main">
  <c r="J29" i="1" l="1"/>
  <c r="K29" i="1" s="1"/>
  <c r="J28" i="1" l="1"/>
  <c r="K28" i="1" s="1"/>
  <c r="J24" i="1" l="1"/>
  <c r="K24" i="1" s="1"/>
  <c r="J26" i="1"/>
  <c r="K26" i="1" s="1"/>
  <c r="J25" i="1"/>
  <c r="K25" i="1" s="1"/>
  <c r="J23" i="1" l="1"/>
  <c r="K23" i="1" s="1"/>
</calcChain>
</file>

<file path=xl/sharedStrings.xml><?xml version="1.0" encoding="utf-8"?>
<sst xmlns="http://schemas.openxmlformats.org/spreadsheetml/2006/main" count="74" uniqueCount="52">
  <si>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</si>
  <si>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</si>
  <si>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</si>
  <si>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</si>
  <si>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</si>
  <si>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</si>
  <si>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</si>
  <si>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</si>
  <si>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</si>
  <si>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</si>
  <si>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</si>
  <si>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</si>
  <si>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</si>
  <si>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</si>
  <si>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</si>
  <si>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</si>
  <si>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</si>
  <si>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</si>
  <si>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</si>
  <si>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</si>
  <si>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</si>
  <si>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</si>
  <si>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</si>
  <si>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</si>
  <si>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</si>
  <si>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</si>
  <si>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</si>
  <si>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</si>
  <si>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</si>
  <si>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</si>
  <si>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</si>
  <si>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</si>
  <si>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</si>
  <si>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</si>
  <si>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VP-01 05/09/2023</t>
  </si>
  <si>
    <t>MP-01 05/09/2023</t>
  </si>
  <si>
    <t>351.002</t>
  </si>
  <si>
    <t>Arena Gruesa</t>
  </si>
  <si>
    <t>351.005</t>
  </si>
  <si>
    <t>Balasto Natural</t>
  </si>
  <si>
    <t>351.006</t>
  </si>
  <si>
    <t>Gravillin</t>
  </si>
  <si>
    <t>351.007</t>
  </si>
  <si>
    <t>Pedregullo</t>
  </si>
  <si>
    <t>310.005</t>
  </si>
  <si>
    <t>Bloque vibrado 12x19x39 Con Fondo</t>
  </si>
  <si>
    <t>310.003</t>
  </si>
  <si>
    <t>Ladrillo De Campo 1ª</t>
  </si>
  <si>
    <t>Àridos</t>
  </si>
  <si>
    <t>Tacuarembò</t>
  </si>
  <si>
    <t>Mt3.</t>
  </si>
  <si>
    <t>Mampuestos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</si>
</sst>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center" wrapText="1" shrinkToFit="1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57150</xdr:rowOff>
    </xdr:from>
    <xdr:to>
      <xdr:col>11</xdr:col>
      <xdr:colOff>2193131</xdr:colOff>
      <xdr:row>4</xdr:row>
      <xdr:rowOff>145256</xdr:rowOff>
    </xdr:to>
    <xdr:sp macro="" textlink="">
      <xdr:nvSpPr>
        <xdr:cNvPr id="3" name="2 Rectángulo"/>
        <xdr:cNvSpPr/>
      </xdr:nvSpPr>
      <xdr:spPr>
        <a:xfrm>
          <a:off x="28575" y="57150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104774</xdr:rowOff>
    </xdr:from>
    <xdr:to>
      <xdr:col>9</xdr:col>
      <xdr:colOff>733424</xdr:colOff>
      <xdr:row>4</xdr:row>
      <xdr:rowOff>28574</xdr:rowOff>
    </xdr:to>
    <xdr:sp macro="" textlink="">
      <xdr:nvSpPr>
        <xdr:cNvPr id="4" name="3 CuadroTexto"/>
        <xdr:cNvSpPr txBox="1"/>
      </xdr:nvSpPr>
      <xdr:spPr>
        <a:xfrm>
          <a:off x="6343648" y="323849"/>
          <a:ext cx="4781551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Llamado Àridos/ Mampuestos Tacuarembò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zoomScaleNormal="100" workbookViewId="0">
      <selection activeCell="E34" sqref="E34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7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26"/>
      <c r="F11" s="12"/>
      <c r="G11" s="28"/>
      <c r="H11" s="39"/>
      <c r="I11" s="63"/>
      <c r="K11" s="67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63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63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66"/>
      <c r="G17" s="6"/>
      <c r="H17" s="7"/>
      <c r="I17" s="7"/>
      <c r="J17" s="7"/>
      <c r="K17" s="49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68"/>
      <c r="I18" s="68"/>
      <c r="J18" s="7"/>
      <c r="K18" s="49"/>
      <c r="L18" s="49"/>
    </row>
    <row r="19" spans="1:12" x14ac:dyDescent="0.2">
      <c r="A19" s="15"/>
      <c r="B19" s="17"/>
      <c r="C19" s="17"/>
      <c r="D19" s="6"/>
      <c r="E19" s="8"/>
      <c r="H19" s="7"/>
      <c r="I19" s="69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48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49</v>
      </c>
      <c r="C23" s="25" t="s">
        <v>48</v>
      </c>
      <c r="D23" s="21" t="s">
        <v>36</v>
      </c>
      <c r="E23" s="1" t="s">
        <v>37</v>
      </c>
      <c r="F23" s="21" t="s">
        <v>50</v>
      </c>
      <c r="G23" s="21">
        <v>60</v>
      </c>
      <c r="H23" s="21" t="s">
        <v>32</v>
      </c>
      <c r="I23" s="60"/>
      <c r="J23" s="50">
        <f>+I23*0.22</f>
        <v>0</v>
      </c>
      <c r="K23" s="50">
        <f t="shared" ref="K23" si="0">+(I23+J23)*G23</f>
        <v>0</v>
      </c>
      <c r="L23" s="49"/>
    </row>
    <row r="24" spans="1:12" x14ac:dyDescent="0.2">
      <c r="A24" s="8">
        <v>2</v>
      </c>
      <c r="B24" s="21" t="s">
        <v>49</v>
      </c>
      <c r="C24" s="25" t="s">
        <v>48</v>
      </c>
      <c r="D24" s="21" t="s">
        <v>38</v>
      </c>
      <c r="E24" s="1" t="s">
        <v>39</v>
      </c>
      <c r="F24" s="21" t="s">
        <v>50</v>
      </c>
      <c r="G24" s="21">
        <v>600</v>
      </c>
      <c r="H24" s="21" t="s">
        <v>32</v>
      </c>
      <c r="I24" s="60"/>
      <c r="J24" s="50">
        <f>+I24*0.22</f>
        <v>0</v>
      </c>
      <c r="K24" s="50">
        <f>+(I24+J24)*G24</f>
        <v>0</v>
      </c>
      <c r="L24" s="49"/>
    </row>
    <row r="25" spans="1:12" x14ac:dyDescent="0.2">
      <c r="A25" s="8">
        <v>3</v>
      </c>
      <c r="B25" s="21" t="s">
        <v>49</v>
      </c>
      <c r="C25" s="25" t="s">
        <v>48</v>
      </c>
      <c r="D25" s="21" t="s">
        <v>40</v>
      </c>
      <c r="E25" s="1" t="s">
        <v>41</v>
      </c>
      <c r="F25" s="21" t="s">
        <v>50</v>
      </c>
      <c r="G25" s="21">
        <v>20</v>
      </c>
      <c r="H25" s="21" t="s">
        <v>32</v>
      </c>
      <c r="I25" s="60"/>
      <c r="J25" s="50">
        <f t="shared" ref="J25:J26" si="1">+I25*0.22</f>
        <v>0</v>
      </c>
      <c r="K25" s="50">
        <f t="shared" ref="K25:K26" si="2">+(I25+J25)*G25</f>
        <v>0</v>
      </c>
      <c r="L25" s="49"/>
    </row>
    <row r="26" spans="1:12" x14ac:dyDescent="0.2">
      <c r="A26" s="8">
        <v>4</v>
      </c>
      <c r="B26" s="21" t="s">
        <v>49</v>
      </c>
      <c r="C26" s="25" t="s">
        <v>48</v>
      </c>
      <c r="D26" s="21" t="s">
        <v>42</v>
      </c>
      <c r="E26" s="1" t="s">
        <v>43</v>
      </c>
      <c r="F26" s="21" t="s">
        <v>50</v>
      </c>
      <c r="G26" s="21">
        <v>40</v>
      </c>
      <c r="H26" s="21" t="s">
        <v>32</v>
      </c>
      <c r="I26" s="60"/>
      <c r="J26" s="50">
        <f t="shared" si="1"/>
        <v>0</v>
      </c>
      <c r="K26" s="50">
        <f t="shared" si="2"/>
        <v>0</v>
      </c>
      <c r="L26" s="49"/>
    </row>
    <row r="27" spans="1:12" s="38" customFormat="1" x14ac:dyDescent="0.2">
      <c r="A27" s="41" t="s">
        <v>51</v>
      </c>
      <c r="B27" s="42"/>
      <c r="C27" s="41"/>
      <c r="D27" s="43"/>
      <c r="E27" s="42"/>
      <c r="F27" s="44"/>
      <c r="G27" s="45"/>
      <c r="H27" s="45"/>
      <c r="I27" s="56"/>
      <c r="J27" s="46"/>
      <c r="K27" s="47"/>
      <c r="L27" s="57"/>
    </row>
    <row r="28" spans="1:12" x14ac:dyDescent="0.2">
      <c r="A28" s="8">
        <v>5</v>
      </c>
      <c r="B28" s="21" t="s">
        <v>49</v>
      </c>
      <c r="C28" s="25" t="s">
        <v>51</v>
      </c>
      <c r="D28" s="21" t="s">
        <v>44</v>
      </c>
      <c r="E28" s="1" t="s">
        <v>45</v>
      </c>
      <c r="F28" s="21" t="s">
        <v>33</v>
      </c>
      <c r="G28" s="21">
        <v>1500</v>
      </c>
      <c r="H28" s="21" t="s">
        <v>32</v>
      </c>
      <c r="I28" s="60"/>
      <c r="J28" s="50">
        <f t="shared" ref="J28" si="3">+I28*0.22</f>
        <v>0</v>
      </c>
      <c r="K28" s="50">
        <f t="shared" ref="K28" si="4">+(I28+J28)*G28</f>
        <v>0</v>
      </c>
      <c r="L28" s="49"/>
    </row>
    <row r="29" spans="1:12" x14ac:dyDescent="0.2">
      <c r="A29" s="8">
        <v>6</v>
      </c>
      <c r="B29" s="21" t="s">
        <v>49</v>
      </c>
      <c r="C29" s="25" t="s">
        <v>51</v>
      </c>
      <c r="D29" s="21" t="s">
        <v>46</v>
      </c>
      <c r="E29" s="1" t="s">
        <v>47</v>
      </c>
      <c r="F29" s="21" t="s">
        <v>33</v>
      </c>
      <c r="G29" s="21">
        <v>10000</v>
      </c>
      <c r="H29" s="21" t="s">
        <v>32</v>
      </c>
      <c r="I29" s="60"/>
      <c r="J29" s="50">
        <f t="shared" ref="J29" si="5">+I29*0.22</f>
        <v>0</v>
      </c>
      <c r="K29" s="50">
        <f>+(I29+J29)*G29</f>
        <v>0</v>
      </c>
      <c r="L29" s="49"/>
    </row>
    <row r="32" spans="1:12" x14ac:dyDescent="0.2">
      <c r="J32" s="64" t="s">
        <v>26</v>
      </c>
      <c r="K32" s="64" t="s">
        <v>27</v>
      </c>
    </row>
    <row r="33" spans="10:11" ht="25.5" x14ac:dyDescent="0.2">
      <c r="J33" s="65" t="s">
        <v>34</v>
      </c>
      <c r="K33" s="65" t="s">
        <v>35</v>
      </c>
    </row>
  </sheetData>
  <sheetProtection algorithmName="SHA-512" hashValue="yyhdKU7ZJgFUU2GaG7Qc0s/XpFXaOjnr2+rGE1Jx1TIOfs7YJv4tIfe+nRSrY8Cd+LGq7CGVF/dEJMgBYJYbqg==" saltValue="ehmQSTDD41bwHoyZNMBffA==" spinCount="100000" sheet="1" autoFilter="0"/>
  <autoFilter ref="A21:L26"/>
  <sortState ref="C23:G31">
    <sortCondition ref="C23:C31"/>
    <sortCondition ref="E23:E31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8"/>
      <c r="E22" s="58"/>
    </row>
    <row r="23" spans="4:5" x14ac:dyDescent="0.25">
      <c r="D23" s="59"/>
      <c r="E23" s="5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2023-08-28T18:58:44Z</cp:lastPrinted>
  <dcterms:created xsi:type="dcterms:W3CDTF">2019-08-27T18:47:03Z</dcterms:created>
  <dcterms:modified xsi:type="dcterms:W3CDTF">2023-09-05T13:39:43Z</dcterms:modified>
</cp:coreProperties>
</file>